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.. EJERCICIO 2021\CNV\DICIEMBRE 2021\PRESENTACION DICIEMBRE 2021 CNV\"/>
    </mc:Choice>
  </mc:AlternateContent>
  <xr:revisionPtr revIDLastSave="0" documentId="14_{E3303FEB-523F-426D-AE42-B96BE06D4E21}" xr6:coauthVersionLast="45" xr6:coauthVersionMax="45" xr10:uidLastSave="{00000000-0000-0000-0000-000000000000}"/>
  <bookViews>
    <workbookView xWindow="-120" yWindow="-120" windowWidth="19785" windowHeight="11760" xr2:uid="{00000000-000D-0000-FFFF-FFFF00000000}"/>
  </bookViews>
  <sheets>
    <sheet name="TITULOS DE DEUDAS" sheetId="1" r:id="rId1"/>
  </sheets>
  <definedNames>
    <definedName name="__xlnm._FilterDatabase" localSheetId="0">'TITULOS DE DEUDAS'!$G$1:$G$160</definedName>
    <definedName name="__xlnm._FilterDatabase_2">#N/A</definedName>
    <definedName name="_3Excel_BuiltIn__FilterDatabase__6" localSheetId="0">'TITULOS DE DEUDAS'!$G$1:$G$160</definedName>
    <definedName name="_xlnm._FilterDatabase" localSheetId="0" hidden="1">'TITULOS DE DEUDAS'!$C$1:$C$63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G52" i="1"/>
  <c r="G51" i="1"/>
  <c r="G50" i="1" l="1"/>
  <c r="G49" i="1"/>
  <c r="G48" i="1"/>
  <c r="G54" i="1" s="1"/>
  <c r="G56" i="1" s="1"/>
  <c r="G24" i="1"/>
  <c r="G27" i="1" s="1"/>
  <c r="F43" i="1" l="1"/>
  <c r="F42" i="1"/>
  <c r="F41" i="1"/>
  <c r="F40" i="1"/>
  <c r="F54" i="1" s="1"/>
  <c r="F56" i="1" s="1"/>
</calcChain>
</file>

<file path=xl/sharedStrings.xml><?xml version="1.0" encoding="utf-8"?>
<sst xmlns="http://schemas.openxmlformats.org/spreadsheetml/2006/main" count="74" uniqueCount="44">
  <si>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</si>
  <si>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</si>
  <si>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</si>
  <si>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</si>
  <si>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</si>
  <si>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</si>
  <si>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</si>
  <si>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</si>
  <si>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</si>
  <si>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</si>
  <si>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</si>
  <si>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</si>
  <si>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</si>
  <si>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</si>
  <si>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</si>
  <si>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</si>
  <si>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</si>
  <si>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</si>
  <si>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</si>
  <si>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</si>
  <si>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PEG5 Serie 3</t>
  </si>
  <si>
    <t>Bonos a Pagar M/N PEG6 Serie 1</t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</si>
  <si>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</si>
  <si>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</si>
  <si>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</si>
  <si>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</si>
  <si>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</si>
  <si>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</si>
  <si>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a Pagar M/N PEG7 Serie 1</t>
  </si>
  <si>
    <t>Bonos a Pagar M/N PEG7 Serie 2</t>
  </si>
  <si>
    <t>Bonos a Pagar M/N PEG7 Serie 3</t>
  </si>
  <si>
    <t>Bonos a Pagar M/N PEG7 Serie 4</t>
  </si>
  <si>
    <t>Bonos a Pagar M/N PEG7 Serie 5</t>
  </si>
  <si>
    <t>Bonos a Pagar M/N PEG7 Serie 6</t>
  </si>
  <si>
    <t>Bonos a Pagar M/N PEG7 Serie 7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</si>
  <si>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</si>
  <si>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</si>
  <si>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</si>
  <si>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</si>
  <si>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</si>
  <si>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</si>
  <si>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</si>
  <si>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31 DE DICIEMBRE 2021</t>
  </si>
  <si>
    <t>TOTAL DE TITULOS DE DEUDAS 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</si>
</sst>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5" x14ac:knownFonts="1"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 applyFill="1"/>
    <xf numFmtId="164" fontId="2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/>
    <xf numFmtId="165" fontId="4" fillId="0" borderId="0" xfId="0" applyNumberFormat="1" applyFont="1" applyFill="1" applyAlignment="1">
      <alignment horizontal="left"/>
    </xf>
    <xf numFmtId="15" fontId="4" fillId="0" borderId="0" xfId="0" applyNumberFormat="1" applyFont="1" applyFill="1" applyAlignment="1">
      <alignment horizontal="left"/>
    </xf>
    <xf numFmtId="14" fontId="4" fillId="0" borderId="0" xfId="0" applyNumberFormat="1" applyFont="1" applyFill="1" applyAlignment="1">
      <alignment horizontal="left"/>
    </xf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0" fillId="0" borderId="0" xfId="0" applyNumberFormat="1" applyFill="1"/>
    <xf numFmtId="1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/>
    </xf>
    <xf numFmtId="166" fontId="0" fillId="0" borderId="0" xfId="0" applyNumberFormat="1" applyFill="1"/>
    <xf numFmtId="3" fontId="0" fillId="0" borderId="0" xfId="0" applyNumberForma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3" fontId="4" fillId="0" borderId="6" xfId="0" applyNumberFormat="1" applyFont="1" applyFill="1" applyBorder="1" applyAlignment="1">
      <alignment horizontal="right"/>
    </xf>
    <xf numFmtId="3" fontId="4" fillId="0" borderId="6" xfId="0" applyNumberFormat="1" applyFont="1" applyFill="1" applyBorder="1"/>
    <xf numFmtId="0" fontId="4" fillId="0" borderId="0" xfId="0" applyFont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7" xfId="0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/>
    <xf numFmtId="164" fontId="4" fillId="0" borderId="0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/>
    <xf numFmtId="0" fontId="12" fillId="0" borderId="0" xfId="0" applyFont="1" applyFill="1"/>
    <xf numFmtId="4" fontId="12" fillId="0" borderId="0" xfId="0" applyNumberFormat="1" applyFont="1" applyFill="1" applyAlignment="1">
      <alignment horizontal="left"/>
    </xf>
    <xf numFmtId="3" fontId="12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3" fillId="0" borderId="0" xfId="0" applyFont="1" applyFill="1"/>
    <xf numFmtId="0" fontId="0" fillId="0" borderId="0" xfId="0" applyAlignment="1">
      <alignment horizontal="left"/>
    </xf>
    <xf numFmtId="168" fontId="14" fillId="0" borderId="0" xfId="0" applyNumberFormat="1" applyFont="1"/>
    <xf numFmtId="1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right" vertical="center" wrapText="1"/>
    </xf>
    <xf numFmtId="166" fontId="0" fillId="0" borderId="0" xfId="0" applyNumberFormat="1"/>
    <xf numFmtId="3" fontId="0" fillId="0" borderId="0" xfId="0" applyNumberFormat="1" applyFont="1"/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44824</xdr:colOff>
      <xdr:row>1</xdr:row>
      <xdr:rowOff>11206</xdr:rowOff>
    </xdr:from>
    <xdr:to>
      <xdr:col>2</xdr:col>
      <xdr:colOff>829781</xdr:colOff>
      <xdr:row>8</xdr:row>
      <xdr:rowOff>129894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24" y="168088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63"/>
  <sheetViews>
    <sheetView showGridLines="0" tabSelected="1" topLeftCell="A42" zoomScale="85" zoomScaleNormal="85" workbookViewId="0">
      <selection activeCell="J60" sqref="J60"/>
    </sheetView>
  </sheetViews>
  <sheetFormatPr baseColWidth="10" defaultColWidth="9.140625" defaultRowHeight="12.75" x14ac:dyDescent="0.2"/>
  <cols>
    <col min="1" max="1" width="18" style="4" customWidth="1"/>
    <col min="2" max="2" width="2.5703125" style="22" customWidth="1"/>
    <col min="3" max="3" width="51.85546875" style="4" customWidth="1"/>
    <col min="4" max="4" width="14.7109375" style="4" customWidth="1"/>
    <col min="5" max="5" width="14.28515625" style="21" customWidth="1"/>
    <col min="6" max="6" width="17.28515625" style="26" customWidth="1"/>
    <col min="7" max="7" width="16.85546875" style="29" bestFit="1" customWidth="1"/>
    <col min="8" max="8" width="10.28515625" style="4" customWidth="1"/>
    <col min="9" max="9" width="10" style="4" customWidth="1"/>
    <col min="10" max="10" width="11.5703125" style="4" customWidth="1"/>
    <col min="11" max="11" width="6.140625" style="4" customWidth="1"/>
    <col min="12" max="12" width="9.28515625" style="4" customWidth="1"/>
    <col min="13" max="1024" width="6.140625" style="4" customWidth="1"/>
    <col min="1025" max="16384" width="9.140625" style="4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 s="4"/>
      <c r="E2" s="4"/>
      <c r="F2" s="5"/>
      <c r="G2" s="5"/>
    </row>
    <row r="3" spans="1:15" ht="6.75" customHeight="1" x14ac:dyDescent="0.2">
      <c r="A3" s="6"/>
      <c r="B3" s="6"/>
      <c r="C3" s="6"/>
      <c r="D3" s="6"/>
      <c r="E3" s="6"/>
      <c r="F3" s="7"/>
      <c r="G3" s="8"/>
      <c r="H3" s="6"/>
      <c r="I3" s="6"/>
    </row>
    <row r="4" spans="1:15" ht="6.75" customHeight="1" x14ac:dyDescent="0.2">
      <c r="A4" s="6"/>
      <c r="B4" s="6"/>
      <c r="C4" s="6"/>
      <c r="D4" s="6"/>
      <c r="E4" s="6"/>
      <c r="F4" s="7"/>
      <c r="G4" s="8"/>
      <c r="H4" s="6"/>
      <c r="I4" s="6"/>
    </row>
    <row r="5" spans="1:15" ht="6.75" customHeight="1" x14ac:dyDescent="0.2">
      <c r="A5" s="6"/>
      <c r="B5" s="6"/>
      <c r="C5" s="6"/>
      <c r="D5" s="6"/>
      <c r="E5" s="6"/>
      <c r="F5" s="7"/>
      <c r="G5" s="8"/>
      <c r="H5" s="6"/>
      <c r="I5" s="6"/>
    </row>
    <row r="6" spans="1:15" ht="6.75" customHeight="1" x14ac:dyDescent="0.2">
      <c r="A6" s="6"/>
      <c r="B6" s="6"/>
      <c r="C6" s="6"/>
      <c r="D6" s="6"/>
      <c r="E6" s="6"/>
      <c r="F6" s="7"/>
      <c r="G6" s="8"/>
      <c r="H6" s="6"/>
      <c r="I6" s="6"/>
    </row>
    <row r="7" spans="1:15" ht="24.75" customHeight="1" x14ac:dyDescent="0.3">
      <c r="A7" s="65" t="s">
        <v>18</v>
      </c>
      <c r="B7" s="65"/>
      <c r="C7" s="65"/>
      <c r="D7" s="65"/>
      <c r="E7" s="65"/>
      <c r="F7" s="65"/>
      <c r="G7" s="65"/>
      <c r="H7" s="65"/>
      <c r="I7" s="65"/>
    </row>
    <row r="8" spans="1:15" ht="6.75" customHeight="1" x14ac:dyDescent="0.2">
      <c r="A8" s="6"/>
      <c r="B8" s="6"/>
      <c r="C8" s="6"/>
      <c r="D8" s="6"/>
      <c r="E8" s="6"/>
      <c r="F8" s="7"/>
      <c r="G8" s="8"/>
      <c r="H8" s="6"/>
      <c r="I8" s="6"/>
    </row>
    <row r="9" spans="1:15" ht="24.75" customHeight="1" x14ac:dyDescent="0.3">
      <c r="A9" s="65" t="s">
        <v>17</v>
      </c>
      <c r="B9" s="65"/>
      <c r="C9" s="65"/>
      <c r="D9" s="65"/>
      <c r="E9" s="65"/>
      <c r="F9" s="65"/>
      <c r="G9" s="65"/>
      <c r="H9" s="65"/>
      <c r="I9" s="65"/>
    </row>
    <row r="10" spans="1:15" ht="6.75" customHeight="1" x14ac:dyDescent="0.2">
      <c r="A10" s="6"/>
      <c r="B10" s="6"/>
      <c r="C10" s="6"/>
      <c r="D10" s="6"/>
      <c r="E10" s="6"/>
      <c r="F10" s="7"/>
      <c r="G10" s="8"/>
      <c r="H10" s="6"/>
      <c r="I10" s="6"/>
    </row>
    <row r="11" spans="1:15" ht="6.75" hidden="1" customHeight="1" x14ac:dyDescent="0.2">
      <c r="A11" s="6"/>
      <c r="B11" s="6"/>
      <c r="C11" s="6"/>
      <c r="D11" s="6"/>
      <c r="E11" s="6"/>
      <c r="F11" s="7"/>
      <c r="G11" s="8"/>
      <c r="H11" s="6"/>
      <c r="I11" s="6"/>
    </row>
    <row r="12" spans="1:15" ht="6.75" hidden="1" customHeight="1" x14ac:dyDescent="0.2">
      <c r="A12" s="6"/>
      <c r="B12" s="6"/>
      <c r="C12" s="6"/>
      <c r="D12" s="6"/>
      <c r="E12" s="6"/>
      <c r="F12" s="7"/>
      <c r="G12" s="8"/>
      <c r="H12" s="6"/>
      <c r="I12" s="6"/>
    </row>
    <row r="13" spans="1:15" ht="6.75" hidden="1" customHeight="1" x14ac:dyDescent="0.2">
      <c r="A13" s="6"/>
      <c r="B13" s="6"/>
      <c r="C13" s="6"/>
      <c r="D13" s="6"/>
      <c r="E13" s="6"/>
      <c r="F13" s="7"/>
      <c r="G13" s="8"/>
      <c r="H13" s="6"/>
      <c r="I13" s="6"/>
    </row>
    <row r="14" spans="1:15" ht="6.75" hidden="1" customHeight="1" x14ac:dyDescent="0.2">
      <c r="A14" s="6"/>
      <c r="B14" s="6"/>
      <c r="C14" s="6"/>
      <c r="D14" s="6"/>
      <c r="E14" s="6"/>
      <c r="F14" s="7"/>
      <c r="G14" s="8"/>
      <c r="H14" s="6"/>
      <c r="I14" s="6"/>
    </row>
    <row r="15" spans="1:15" ht="6.75" customHeight="1" x14ac:dyDescent="0.2">
      <c r="A15" s="6"/>
      <c r="B15" s="6"/>
      <c r="C15" s="6"/>
      <c r="D15" s="6"/>
      <c r="E15" s="6"/>
      <c r="F15" s="7"/>
      <c r="G15" s="8"/>
      <c r="H15" s="6"/>
      <c r="I15" s="6"/>
    </row>
    <row r="16" spans="1:15" x14ac:dyDescent="0.2">
      <c r="A16" s="9" t="s">
        <v>0</v>
      </c>
      <c r="B16" s="6"/>
      <c r="C16" s="10" t="s">
        <v>42</v>
      </c>
      <c r="D16" s="11"/>
      <c r="E16" s="6"/>
      <c r="F16" s="7"/>
      <c r="G16" s="8"/>
      <c r="H16" s="6"/>
      <c r="I16" s="6"/>
    </row>
    <row r="17" spans="1:12" s="55" customFormat="1" x14ac:dyDescent="0.2">
      <c r="A17" s="49" t="s">
        <v>19</v>
      </c>
      <c r="B17" s="50"/>
      <c r="C17" s="51">
        <v>6463.95</v>
      </c>
      <c r="D17" s="52"/>
      <c r="E17" s="50"/>
      <c r="F17" s="53"/>
      <c r="G17" s="54"/>
      <c r="H17" s="50"/>
      <c r="I17" s="50"/>
    </row>
    <row r="18" spans="1:12" x14ac:dyDescent="0.2">
      <c r="A18" s="6"/>
      <c r="B18" s="6"/>
      <c r="C18" s="12"/>
      <c r="D18" s="12"/>
      <c r="E18" s="6"/>
      <c r="F18" s="7"/>
      <c r="G18" s="8"/>
      <c r="H18" s="6"/>
      <c r="I18" s="6"/>
    </row>
    <row r="19" spans="1:12" ht="18" x14ac:dyDescent="0.25">
      <c r="A19" s="13" t="s">
        <v>1</v>
      </c>
      <c r="B19" s="6"/>
      <c r="C19" s="12"/>
      <c r="D19" s="12"/>
      <c r="E19" s="6"/>
      <c r="F19" s="7"/>
      <c r="G19" s="8"/>
      <c r="H19" s="6"/>
      <c r="I19" s="6"/>
    </row>
    <row r="20" spans="1:12" ht="8.25" customHeight="1" x14ac:dyDescent="0.2">
      <c r="A20" s="6"/>
      <c r="B20" s="6"/>
      <c r="C20" s="12"/>
      <c r="D20" s="12"/>
      <c r="E20" s="6"/>
      <c r="F20" s="7"/>
      <c r="G20" s="8"/>
      <c r="H20" s="6"/>
      <c r="I20" s="6"/>
    </row>
    <row r="21" spans="1:12" ht="6.75" customHeight="1" x14ac:dyDescent="0.2">
      <c r="A21" s="6"/>
      <c r="B21" s="6"/>
      <c r="C21" s="12"/>
      <c r="D21" s="12"/>
      <c r="E21" s="6"/>
      <c r="F21" s="7"/>
      <c r="G21" s="8"/>
      <c r="H21" s="6"/>
      <c r="I21" s="6"/>
    </row>
    <row r="22" spans="1:12" ht="26.25" thickBot="1" x14ac:dyDescent="0.25">
      <c r="A22" s="14"/>
      <c r="B22" s="15"/>
      <c r="C22" s="15" t="s">
        <v>27</v>
      </c>
      <c r="D22" s="15" t="s">
        <v>3</v>
      </c>
      <c r="E22" s="15" t="s">
        <v>4</v>
      </c>
      <c r="F22" s="15" t="s">
        <v>5</v>
      </c>
      <c r="G22" s="15" t="s">
        <v>5</v>
      </c>
      <c r="H22" s="15"/>
      <c r="I22" s="15" t="s">
        <v>6</v>
      </c>
    </row>
    <row r="23" spans="1:12" ht="13.5" thickBot="1" x14ac:dyDescent="0.25">
      <c r="A23" s="16"/>
      <c r="B23" s="17"/>
      <c r="C23" s="17"/>
      <c r="D23" s="17"/>
      <c r="E23" s="17"/>
      <c r="F23" s="18" t="s">
        <v>7</v>
      </c>
      <c r="G23" s="18" t="s">
        <v>8</v>
      </c>
      <c r="H23" s="19" t="s">
        <v>9</v>
      </c>
      <c r="I23" s="20"/>
    </row>
    <row r="24" spans="1:12" x14ac:dyDescent="0.2">
      <c r="A24" s="21"/>
      <c r="C24" s="22" t="s">
        <v>20</v>
      </c>
      <c r="D24" s="24">
        <v>42681</v>
      </c>
      <c r="E24" s="24">
        <v>44686</v>
      </c>
      <c r="F24" s="25">
        <v>8000000000</v>
      </c>
      <c r="G24" s="26">
        <f>+F24</f>
        <v>8000000000</v>
      </c>
      <c r="H24" s="27">
        <v>0</v>
      </c>
      <c r="I24" s="28" t="s">
        <v>10</v>
      </c>
      <c r="L24" s="28"/>
    </row>
    <row r="25" spans="1:12" x14ac:dyDescent="0.2">
      <c r="A25" s="21"/>
      <c r="C25" s="22" t="s">
        <v>28</v>
      </c>
      <c r="D25" s="24">
        <v>44147</v>
      </c>
      <c r="E25" s="24">
        <v>44880</v>
      </c>
      <c r="F25" s="25">
        <v>2500000000</v>
      </c>
      <c r="G25" s="26">
        <v>2500000000</v>
      </c>
      <c r="H25" s="27">
        <v>0</v>
      </c>
      <c r="I25" s="28" t="s">
        <v>10</v>
      </c>
      <c r="L25" s="28"/>
    </row>
    <row r="26" spans="1:12" ht="13.5" thickBot="1" x14ac:dyDescent="0.25">
      <c r="A26" s="21"/>
      <c r="C26" s="22"/>
      <c r="D26" s="24"/>
      <c r="E26" s="24"/>
      <c r="F26" s="25"/>
      <c r="G26" s="26"/>
      <c r="H26" s="27"/>
      <c r="I26" s="28"/>
      <c r="L26" s="28"/>
    </row>
    <row r="27" spans="1:12" ht="13.5" thickBot="1" x14ac:dyDescent="0.25">
      <c r="B27" s="4"/>
      <c r="E27" s="30" t="s">
        <v>12</v>
      </c>
      <c r="F27" s="31">
        <f>SUM(F24:F26)</f>
        <v>10500000000</v>
      </c>
      <c r="G27" s="31">
        <f>SUM(G24:G26)</f>
        <v>10500000000</v>
      </c>
      <c r="H27" s="32">
        <v>0</v>
      </c>
    </row>
    <row r="28" spans="1:12" ht="8.25" customHeight="1" thickTop="1" x14ac:dyDescent="0.2">
      <c r="B28" s="4"/>
      <c r="C28" s="34"/>
      <c r="D28" s="34"/>
      <c r="E28" s="4"/>
      <c r="F28" s="5"/>
      <c r="G28" s="5"/>
    </row>
    <row r="29" spans="1:12" ht="18" x14ac:dyDescent="0.25">
      <c r="A29" s="13" t="s">
        <v>13</v>
      </c>
      <c r="B29" s="4"/>
      <c r="E29" s="4"/>
      <c r="F29" s="25"/>
      <c r="G29" s="5"/>
    </row>
    <row r="30" spans="1:12" ht="4.5" customHeight="1" x14ac:dyDescent="0.2">
      <c r="B30" s="4"/>
      <c r="E30" s="4"/>
      <c r="F30" s="25"/>
      <c r="G30" s="5"/>
    </row>
    <row r="31" spans="1:12" ht="26.25" thickBot="1" x14ac:dyDescent="0.25">
      <c r="A31" s="35"/>
      <c r="B31" s="36"/>
      <c r="C31" s="36" t="s">
        <v>2</v>
      </c>
      <c r="D31" s="36" t="s">
        <v>3</v>
      </c>
      <c r="E31" s="36" t="s">
        <v>4</v>
      </c>
      <c r="F31" s="36" t="s">
        <v>5</v>
      </c>
      <c r="G31" s="36" t="s">
        <v>5</v>
      </c>
      <c r="H31" s="36"/>
      <c r="I31" s="36" t="s">
        <v>6</v>
      </c>
    </row>
    <row r="32" spans="1:12" ht="13.5" thickBot="1" x14ac:dyDescent="0.25">
      <c r="A32" s="37"/>
      <c r="B32" s="38"/>
      <c r="C32" s="38"/>
      <c r="D32" s="38"/>
      <c r="E32" s="38"/>
      <c r="F32" s="39" t="s">
        <v>7</v>
      </c>
      <c r="G32" s="40" t="s">
        <v>8</v>
      </c>
      <c r="H32" s="40" t="s">
        <v>9</v>
      </c>
      <c r="I32" s="38"/>
    </row>
    <row r="34" spans="1:12" x14ac:dyDescent="0.2">
      <c r="A34" s="21"/>
      <c r="C34" s="22" t="s">
        <v>21</v>
      </c>
      <c r="D34" s="23">
        <v>43641</v>
      </c>
      <c r="E34" s="24">
        <v>45097</v>
      </c>
      <c r="F34" s="25">
        <v>5000000000</v>
      </c>
      <c r="G34" s="26">
        <v>5000000000</v>
      </c>
      <c r="H34" s="27">
        <v>0</v>
      </c>
      <c r="I34" s="28" t="s">
        <v>10</v>
      </c>
      <c r="L34" s="28"/>
    </row>
    <row r="35" spans="1:12" x14ac:dyDescent="0.2">
      <c r="A35" s="21"/>
      <c r="C35" s="22" t="s">
        <v>22</v>
      </c>
      <c r="D35" s="23">
        <v>43641</v>
      </c>
      <c r="E35" s="24">
        <v>45825</v>
      </c>
      <c r="F35" s="25">
        <v>5000000000</v>
      </c>
      <c r="G35" s="26">
        <v>5000000000</v>
      </c>
      <c r="H35" s="27">
        <v>0</v>
      </c>
      <c r="I35" s="28" t="s">
        <v>10</v>
      </c>
      <c r="L35" s="28"/>
    </row>
    <row r="36" spans="1:12" x14ac:dyDescent="0.2">
      <c r="A36" s="21"/>
      <c r="C36" s="22" t="s">
        <v>23</v>
      </c>
      <c r="D36" s="23">
        <v>43641</v>
      </c>
      <c r="E36" s="24">
        <v>46098</v>
      </c>
      <c r="F36" s="25">
        <v>5000000000</v>
      </c>
      <c r="G36" s="26">
        <v>5000000000</v>
      </c>
      <c r="H36" s="27">
        <v>0</v>
      </c>
      <c r="I36" s="28" t="s">
        <v>10</v>
      </c>
      <c r="L36" s="28"/>
    </row>
    <row r="37" spans="1:12" x14ac:dyDescent="0.2">
      <c r="A37" s="21"/>
      <c r="C37" s="22" t="s">
        <v>24</v>
      </c>
      <c r="D37" s="23">
        <v>43662</v>
      </c>
      <c r="E37" s="24">
        <v>45363</v>
      </c>
      <c r="F37" s="25">
        <v>5000000000</v>
      </c>
      <c r="G37" s="26">
        <v>5000000000</v>
      </c>
      <c r="H37" s="27">
        <v>0</v>
      </c>
      <c r="I37" s="28" t="s">
        <v>10</v>
      </c>
      <c r="L37" s="28"/>
    </row>
    <row r="38" spans="1:12" x14ac:dyDescent="0.2">
      <c r="A38" s="21"/>
      <c r="C38" s="22" t="s">
        <v>25</v>
      </c>
      <c r="D38" s="23">
        <v>43662</v>
      </c>
      <c r="E38" s="24">
        <v>45603</v>
      </c>
      <c r="F38" s="25">
        <v>5000000000</v>
      </c>
      <c r="G38" s="26">
        <v>5000000000</v>
      </c>
      <c r="H38" s="27">
        <v>0</v>
      </c>
      <c r="I38" s="28" t="s">
        <v>10</v>
      </c>
      <c r="L38" s="28"/>
    </row>
    <row r="39" spans="1:12" x14ac:dyDescent="0.2">
      <c r="A39" s="21"/>
      <c r="C39" s="22" t="s">
        <v>26</v>
      </c>
      <c r="D39" s="23">
        <v>43662</v>
      </c>
      <c r="E39" s="24">
        <v>46210</v>
      </c>
      <c r="F39" s="25">
        <v>5000000000</v>
      </c>
      <c r="G39" s="26">
        <v>5000000000</v>
      </c>
      <c r="H39" s="27">
        <v>0</v>
      </c>
      <c r="I39" s="28" t="s">
        <v>10</v>
      </c>
      <c r="L39" s="28"/>
    </row>
    <row r="40" spans="1:12" x14ac:dyDescent="0.2">
      <c r="A40" s="21"/>
      <c r="C40" s="56" t="s">
        <v>29</v>
      </c>
      <c r="D40" s="57">
        <v>44147</v>
      </c>
      <c r="E40" s="58">
        <v>45456</v>
      </c>
      <c r="F40" s="59">
        <f t="shared" ref="F40:F43" si="0">+G40</f>
        <v>2500000000</v>
      </c>
      <c r="G40" s="26">
        <v>2500000000</v>
      </c>
      <c r="H40" s="60">
        <v>0</v>
      </c>
      <c r="I40" s="61" t="s">
        <v>10</v>
      </c>
      <c r="L40" s="28"/>
    </row>
    <row r="41" spans="1:12" x14ac:dyDescent="0.2">
      <c r="A41" s="21"/>
      <c r="C41" s="56" t="s">
        <v>30</v>
      </c>
      <c r="D41" s="57">
        <v>44151</v>
      </c>
      <c r="E41" s="58">
        <v>45006</v>
      </c>
      <c r="F41" s="59">
        <f t="shared" si="0"/>
        <v>2500000000</v>
      </c>
      <c r="G41" s="26">
        <v>2500000000</v>
      </c>
      <c r="H41" s="60">
        <v>0</v>
      </c>
      <c r="I41" s="61" t="s">
        <v>10</v>
      </c>
      <c r="L41" s="28"/>
    </row>
    <row r="42" spans="1:12" x14ac:dyDescent="0.2">
      <c r="A42" s="21"/>
      <c r="C42" s="56" t="s">
        <v>31</v>
      </c>
      <c r="D42" s="57">
        <v>44151</v>
      </c>
      <c r="E42" s="58">
        <v>45244</v>
      </c>
      <c r="F42" s="59">
        <f t="shared" si="0"/>
        <v>2500000000</v>
      </c>
      <c r="G42" s="26">
        <v>2500000000</v>
      </c>
      <c r="H42" s="60">
        <v>0</v>
      </c>
      <c r="I42" s="61" t="s">
        <v>10</v>
      </c>
      <c r="L42" s="28"/>
    </row>
    <row r="43" spans="1:12" x14ac:dyDescent="0.2">
      <c r="A43" s="21"/>
      <c r="C43" s="56" t="s">
        <v>32</v>
      </c>
      <c r="D43" s="57">
        <v>44186</v>
      </c>
      <c r="E43" s="58">
        <v>45790</v>
      </c>
      <c r="F43" s="59">
        <f t="shared" si="0"/>
        <v>1500000000</v>
      </c>
      <c r="G43" s="26">
        <v>1500000000</v>
      </c>
      <c r="H43" s="60">
        <v>0</v>
      </c>
      <c r="I43" s="61" t="s">
        <v>10</v>
      </c>
      <c r="L43" s="28"/>
    </row>
    <row r="44" spans="1:12" x14ac:dyDescent="0.2">
      <c r="A44" s="21"/>
      <c r="C44" s="56" t="s">
        <v>33</v>
      </c>
      <c r="D44" s="57">
        <v>44273</v>
      </c>
      <c r="E44" s="58">
        <v>45183</v>
      </c>
      <c r="F44" s="59">
        <v>2500000000</v>
      </c>
      <c r="G44" s="26">
        <v>2500000000</v>
      </c>
      <c r="H44" s="60">
        <v>0</v>
      </c>
      <c r="I44" s="61" t="s">
        <v>10</v>
      </c>
      <c r="L44" s="28"/>
    </row>
    <row r="45" spans="1:12" x14ac:dyDescent="0.2">
      <c r="A45" s="21"/>
      <c r="C45" s="56" t="s">
        <v>34</v>
      </c>
      <c r="D45" s="57">
        <v>44273</v>
      </c>
      <c r="E45" s="58">
        <v>45547</v>
      </c>
      <c r="F45" s="59">
        <v>2500000000</v>
      </c>
      <c r="G45" s="26">
        <v>2500000000</v>
      </c>
      <c r="H45" s="60">
        <v>0</v>
      </c>
      <c r="I45" s="61" t="s">
        <v>10</v>
      </c>
      <c r="L45" s="28"/>
    </row>
    <row r="46" spans="1:12" x14ac:dyDescent="0.2">
      <c r="A46" s="21"/>
      <c r="C46" s="56" t="s">
        <v>35</v>
      </c>
      <c r="D46" s="57">
        <v>44301</v>
      </c>
      <c r="E46" s="58">
        <v>45911</v>
      </c>
      <c r="F46" s="59">
        <v>2500000000</v>
      </c>
      <c r="G46" s="26">
        <v>2500000000</v>
      </c>
      <c r="H46" s="60">
        <v>0</v>
      </c>
      <c r="I46" s="61" t="s">
        <v>10</v>
      </c>
      <c r="L46" s="28"/>
    </row>
    <row r="47" spans="1:12" x14ac:dyDescent="0.2">
      <c r="A47" s="21"/>
      <c r="C47" s="56" t="s">
        <v>36</v>
      </c>
      <c r="D47" s="57">
        <v>44301</v>
      </c>
      <c r="E47" s="58">
        <v>46170</v>
      </c>
      <c r="F47" s="59">
        <v>2500000000</v>
      </c>
      <c r="G47" s="26">
        <v>2500000000</v>
      </c>
      <c r="H47" s="60">
        <v>0</v>
      </c>
      <c r="I47" s="61" t="s">
        <v>10</v>
      </c>
      <c r="L47" s="28"/>
    </row>
    <row r="48" spans="1:12" x14ac:dyDescent="0.2">
      <c r="A48" s="21"/>
      <c r="C48" s="56" t="s">
        <v>37</v>
      </c>
      <c r="D48" s="57">
        <v>44404</v>
      </c>
      <c r="E48" s="58">
        <v>45951</v>
      </c>
      <c r="F48" s="59">
        <v>3000000000</v>
      </c>
      <c r="G48" s="26">
        <f>+F48</f>
        <v>3000000000</v>
      </c>
      <c r="H48" s="60">
        <v>0</v>
      </c>
      <c r="I48" s="61" t="s">
        <v>10</v>
      </c>
      <c r="L48" s="28"/>
    </row>
    <row r="49" spans="1:12" x14ac:dyDescent="0.2">
      <c r="A49" s="21"/>
      <c r="C49" s="56" t="s">
        <v>38</v>
      </c>
      <c r="D49" s="57">
        <v>44404</v>
      </c>
      <c r="E49" s="58">
        <v>45982</v>
      </c>
      <c r="F49" s="59">
        <v>3000000000</v>
      </c>
      <c r="G49" s="26">
        <f>+F49</f>
        <v>3000000000</v>
      </c>
      <c r="H49" s="60">
        <v>0</v>
      </c>
      <c r="I49" s="61" t="s">
        <v>10</v>
      </c>
      <c r="L49" s="28"/>
    </row>
    <row r="50" spans="1:12" x14ac:dyDescent="0.2">
      <c r="A50" s="21"/>
      <c r="C50" s="56" t="s">
        <v>39</v>
      </c>
      <c r="D50" s="57">
        <v>44404</v>
      </c>
      <c r="E50" s="58">
        <v>46346</v>
      </c>
      <c r="F50" s="59">
        <v>2500000000</v>
      </c>
      <c r="G50" s="26">
        <f>+F50</f>
        <v>2500000000</v>
      </c>
      <c r="H50" s="60">
        <v>0</v>
      </c>
      <c r="I50" s="61" t="s">
        <v>10</v>
      </c>
      <c r="L50" s="28"/>
    </row>
    <row r="51" spans="1:12" x14ac:dyDescent="0.2">
      <c r="A51" s="21"/>
      <c r="C51" s="56" t="s">
        <v>40</v>
      </c>
      <c r="D51" s="57">
        <v>44539</v>
      </c>
      <c r="E51" s="58">
        <v>46541</v>
      </c>
      <c r="F51" s="59">
        <v>2500000000</v>
      </c>
      <c r="G51" s="26">
        <f>+F51</f>
        <v>2500000000</v>
      </c>
      <c r="H51" s="60">
        <v>0</v>
      </c>
      <c r="I51" s="61" t="s">
        <v>10</v>
      </c>
      <c r="L51" s="28"/>
    </row>
    <row r="52" spans="1:12" x14ac:dyDescent="0.2">
      <c r="A52" s="21"/>
      <c r="C52" s="56" t="s">
        <v>41</v>
      </c>
      <c r="D52" s="57">
        <v>44539</v>
      </c>
      <c r="E52" s="58">
        <v>46723</v>
      </c>
      <c r="F52" s="59">
        <v>2500000000</v>
      </c>
      <c r="G52" s="26">
        <f>+F52</f>
        <v>2500000000</v>
      </c>
      <c r="H52" s="60">
        <v>0</v>
      </c>
      <c r="I52" s="61" t="s">
        <v>10</v>
      </c>
      <c r="L52" s="28"/>
    </row>
    <row r="53" spans="1:12" ht="13.5" thickBot="1" x14ac:dyDescent="0.25">
      <c r="A53" s="21"/>
      <c r="C53" s="22"/>
      <c r="D53" s="23"/>
      <c r="E53" s="24"/>
      <c r="F53" s="25"/>
      <c r="G53" s="26"/>
      <c r="H53" s="27"/>
      <c r="I53" s="28"/>
      <c r="L53" s="28"/>
    </row>
    <row r="54" spans="1:12" ht="13.5" thickBot="1" x14ac:dyDescent="0.25">
      <c r="B54" s="4"/>
      <c r="E54" s="30" t="s">
        <v>12</v>
      </c>
      <c r="F54" s="41">
        <f>SUM(F34:F52)</f>
        <v>62500000000</v>
      </c>
      <c r="G54" s="41">
        <f>SUM(G34:G52)</f>
        <v>62500000000</v>
      </c>
      <c r="H54" s="41">
        <v>0</v>
      </c>
    </row>
    <row r="55" spans="1:12" ht="13.5" thickTop="1" x14ac:dyDescent="0.2">
      <c r="B55" s="4"/>
      <c r="E55" s="30"/>
      <c r="F55" s="43"/>
      <c r="G55" s="43"/>
      <c r="H55" s="43"/>
    </row>
    <row r="56" spans="1:12" x14ac:dyDescent="0.2">
      <c r="A56" s="44"/>
      <c r="B56" s="45" t="s">
        <v>43</v>
      </c>
      <c r="C56" s="46"/>
      <c r="D56" s="44"/>
      <c r="E56" s="47"/>
      <c r="F56" s="48">
        <f>+F54+F27</f>
        <v>73000000000</v>
      </c>
      <c r="G56" s="48">
        <f>+G54+G27</f>
        <v>73000000000</v>
      </c>
      <c r="H56" s="48"/>
      <c r="I56" s="44"/>
    </row>
    <row r="57" spans="1:12" x14ac:dyDescent="0.2">
      <c r="B57" s="4" t="s">
        <v>16</v>
      </c>
      <c r="E57" s="30"/>
      <c r="F57" s="43"/>
      <c r="G57" s="43"/>
      <c r="H57" s="43"/>
    </row>
    <row r="58" spans="1:12" x14ac:dyDescent="0.2">
      <c r="A58" s="6"/>
      <c r="B58" s="33"/>
      <c r="C58" s="6"/>
      <c r="D58" s="6"/>
      <c r="E58" s="30"/>
      <c r="F58" s="42"/>
      <c r="G58" s="5"/>
    </row>
    <row r="59" spans="1:12" x14ac:dyDescent="0.2">
      <c r="A59" s="6"/>
      <c r="B59" s="33"/>
      <c r="C59" s="6"/>
      <c r="D59" s="6"/>
      <c r="E59" s="30"/>
      <c r="F59" s="42"/>
      <c r="G59" s="5"/>
    </row>
    <row r="60" spans="1:12" x14ac:dyDescent="0.2">
      <c r="A60" s="6"/>
      <c r="B60" s="33"/>
      <c r="C60" s="6"/>
      <c r="D60" s="6"/>
      <c r="E60" s="30"/>
      <c r="F60" s="42"/>
      <c r="G60" s="5"/>
    </row>
    <row r="61" spans="1:12" x14ac:dyDescent="0.2">
      <c r="A61" s="6"/>
      <c r="B61" s="4"/>
      <c r="C61" s="22"/>
      <c r="E61" s="62" t="s">
        <v>11</v>
      </c>
      <c r="F61" s="62"/>
      <c r="G61" s="25"/>
    </row>
    <row r="62" spans="1:12" x14ac:dyDescent="0.2">
      <c r="A62" s="6"/>
      <c r="B62" s="4"/>
      <c r="C62" s="22"/>
      <c r="E62" s="63" t="s">
        <v>14</v>
      </c>
      <c r="F62" s="63"/>
      <c r="G62" s="25"/>
    </row>
    <row r="63" spans="1:12" ht="15.75" x14ac:dyDescent="0.2">
      <c r="A63" s="6"/>
      <c r="B63" s="4"/>
      <c r="C63" s="22"/>
      <c r="E63" s="64" t="s">
        <v>15</v>
      </c>
      <c r="F63" s="64"/>
      <c r="G63" s="25"/>
    </row>
  </sheetData>
  <autoFilter ref="C1:C63" xr:uid="{00000000-0009-0000-0000-000000000000}"/>
  <mergeCells count="5">
    <mergeCell ref="E61:F61"/>
    <mergeCell ref="E62:F62"/>
    <mergeCell ref="E63:F63"/>
    <mergeCell ref="A7:I7"/>
    <mergeCell ref="A9:I9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jX8Y5APvLW3IlEi9oSC9I253Z1BG01MuhT9O/UF4pL8=</DigestValue>
    </Reference>
    <Reference Type="http://www.w3.org/2000/09/xmldsig#Object" URI="#idOfficeObject">
      <DigestMethod Algorithm="http://www.w3.org/2001/04/xmlenc#sha256"/>
      <DigestValue>LkVVg49PBMKTky2km7FOUtPYJOALLPI0PzT4ag7tBKc=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/w0zOObkK9cG3/0Jl+LLpowLf5yd2zuIhTALsLlvkC0=</DigestValue>
    </Reference>
    <Reference Type="http://www.w3.org/2000/09/xmldsig#Object" URI="#idValidSigLnImg">
      <DigestMethod Algorithm="http://www.w3.org/2001/04/xmlenc#sha256"/>
      <DigestValue>jbo0YRzlLK2ETTVmfakmu9wESynJqB1yniVQ8yIjCwE=</DigestValue>
    </Reference>
    <Reference Type="http://www.w3.org/2000/09/xmldsig#Object" URI="#idInvalidSigLnImg">
      <DigestMethod Algorithm="http://www.w3.org/2001/04/xmlenc#sha256"/>
      <DigestValue>e1YwviI3Y6twYu31lXdQwDcdN+Y83Q3HMTAbNRK/DBY=</DigestValue>
    </Reference>
  </SignedInfo>
  <SignatureValue>Mq0D6qThfMTVIElzE513ziSERZpNuHTA4saciJOHfK2/nCgFC3smRKdB35r5FXp6EqqHFNORUeJn
olEmKuKKhA/dBH8DylLoqLxVnOF9PME5LxrxRrMXfPk00M2wwA7aGemT2KOG+kj5B394vWqCDtju
jbUBIuVcs6FrGC1jW5JBMPXBkmvVcK2xSHqqpDh9puKZPgPT8/Znb+SjmGz9Ka47iXsyzjKQMCiF
ZojeMyGMOQ4RZejUpG40ChJ7oyU99JfosusCCRb3VPnDBkYLQS1A0igEpikPvLXZiSXXT6S6gGDT
WrX8cp23clWQD2+yiZKHxI6Tj8HpKu1ejaT2og==</SignatureValue>
  <KeyInfo>
    <X509Data>
      <X509Certificate>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/vHInC5fQwmOlVzmNqEITOwsao6UzexnwnoU7VAEC9yJSn2GQSMSXoc9OaA16RFJMP5X6Y2lpuDUCw0F0jEYFKM6b13MU1ztMYcwqICG29vQ+yeWU63IZhPY1ZXNxvw4L5o+L5DHJKQPj4sI7un9fo92vYVPPwyUlmtDp1k/VwiWUzbzMktZQl9uUueY7H51DeaVKYFn5wGMYcxpqoGMMDarjJQqoE2kO5GwE1Ig9oGlK0u2NEZrKkCAwEAAaOCA38wggN7MAwGA1UdEwEB/wQCMAAwDgYDVR0PAQH/BAQDAgXgMCoGA1UdJQEB/wQgMB4GCCsGAQUFBwMBBggrBgEFBQcDAgYIKwYBBQUHAwQwHQYDVR0OBBYEFFajNnOcnQ+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/F8MdFjBvh936RmuYQv1SYe/NTUKtIl3Wg7Rhc8/60TT/1D9Qpj7cljpTE81gyXzxViNpWCygquK8eu1AGp9u68aWNz9WMsL+zcGKFSpXJ0AVXMYwnVMPd26Iqbzvovjb1yRDHwdC7fsh7HuGUJevoaer4KLNi2NZfOitu7JDQgLaDJFKllVT4Y/tX2O+kIt+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+CtSpWUvSfKyMNFpaMQYiG5LWB6eIj8rohfR/Xpxt2ZH7LKOj7xa+R3d2OmZq6ior74vP06n61IyhZjiNd5k3nt5UpNml7ocuKgCdpAzKbZxJNlJGeJuqe2eM3RCniOiN+2rm+e7obAqG+0ueTy0E6kOc29AiZ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3DLLDM+TqmDzYBR4bVAOf4L5o6VJMBkz8JWGCnpBeYE=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CgSshLS2G/GSvnTHT3LlSwPjKiJ2VYQT5oP56kCpRB0=</DigestValue>
      </Reference>
      <Reference URI="/xl/drawings/vmlDrawing1.vml?ContentType=application/vnd.openxmlformats-officedocument.vmlDrawing">
        <DigestMethod Algorithm="http://www.w3.org/2001/04/xmlenc#sha256"/>
        <DigestValue>hZWaGSSK8TwUeTw3bWM9d6ZmiPQDThDB07Ww7EVm1Ws=</DigestValue>
      </Reference>
      <Reference URI="/xl/media/image1.png?ContentType=image/png">
        <DigestMethod Algorithm="http://www.w3.org/2001/04/xmlenc#sha256"/>
        <DigestValue>jdeNowfI0hj1ea6SViD0WpiMSHgXTQOfY3/wj8btBx4=</DigestValue>
      </Reference>
      <Reference URI="/xl/media/image2.emf?ContentType=image/x-emf">
        <DigestMethod Algorithm="http://www.w3.org/2001/04/xmlenc#sha256"/>
        <DigestValue>7P658a/VPWpZpJfump2LxX/3KcbJ0gM8Z8zJE1E1L4U=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VG1EfcRwb8VSkmTlVKit9/zGI7X2uRo3O5WCiTju3bg=</DigestValue>
      </Reference>
      <Reference URI="/xl/sharedStrings.xml?ContentType=application/vnd.openxmlformats-officedocument.spreadsheetml.sharedStrings+xml">
        <DigestMethod Algorithm="http://www.w3.org/2001/04/xmlenc#sha256"/>
        <DigestValue>5VKcszfsZ8P1zkU+XY3d9aVjBK7f+yQfrF5BfxK/ssk=</DigestValue>
      </Reference>
      <Reference URI="/xl/styles.xml?ContentType=application/vnd.openxmlformats-officedocument.spreadsheetml.styles+xml">
        <DigestMethod Algorithm="http://www.w3.org/2001/04/xmlenc#sha256"/>
        <DigestValue>9JdKsw8EQ2GUCim/ypEQK4I2HWyETRBz8WHmSFRiWbE=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h0ho5dKt9DmYHeTz+Y2HTfgKU/+So8jbpqGuL8kRif4=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/vfCy1kwCq2NbWJ5x9mxekizMHRFrGRIojWhWQkAVXA=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2022-03-30T15:27:18Z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Achón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2022-03-30T15:27:18Z</xd:SigningTime>
          <xd:SigningCertificate>
            <xd:Cert>
              <xd:CertDigest>
                <DigestMethod Algorithm="http://www.w3.org/2001/04/xmlenc#sha256"/>
                <DigestValue>ublC+j5vU0JkadB9fxEC+iRYHuULWDESdqvMEh3KE3M=</DigestValue>
              </xd:CertDigest>
              <xd:IssuerSerial>
                <X509IssuerName>C=PY, O=DOCUMENTA S.A., CN=CA-DOCUMENTA S.A., SERIALNUMBER=RUC 80050172-1</X509IssuerName>
                <X509SerialNumber>5885913773651181595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CPGwAAtQ0AACBFTUYAAAEAEBwAAKo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0J+9/X8AAADQn739fwAAVDaDvf1/AAAAABkn/n8AAEFp9bz9fwAAMBYZJ/5/AABUNoO9/X8AAMgWAAAAAAAAQAAAwP1/AAAAABkn/n8AABFs9bz9fwAABAAAAAAAAAAwFhkn/n8AAOC6PkL4AAAAVDaDvQAAAABIAAAAAAAAAFQ2g739fwAAqNOfvf1/AACAOoO9/X8AAAEAAAAAAAAA/l+Dvf1/AAAAABkn/n8AAAAAAAAAAAAAAAAAAAAAAAAAAAAAAAAAAHDGRGLmAgAAW6Y+Jf5/AADAuz5C+AAAAFm8PkL4AAAAAAAAAAAAAAAAAAAAZHYACAAAAAAlAAAADAAAAAEAAAAYAAAADAAAAAAAAAASAAAADAAAAAEAAAAeAAAAGAAAAL0AAAAEAAAA9wAAABEAAAAlAAAADAAAAAEAAABUAAAAiAAAAL4AAAAEAAAA9QAAABAAAAABAAAAVZXbQV9C20G+AAAABAAAAAoAAABMAAAAAAAAAAAAAAAAAAAA//////////9gAAAAMwAwAC8AMAAzAC8AMgAwADIAMg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KCtZlfmAgAAAAAAAAAAAAABAAAAAAAAAIiuYSX+fwAAAAAAAAAAAACAPxkn/n8AAAkAAAABAAAACQAAAAAAAAAAAAAAAAAAAAAAAAAAAAAAgrp0QV3PAAAAAAAAAAAAAAAAAAAAAAAAQImUaOYCAABwxkRi5gIAADBBPUIAAAAAAAAAAAAAAAAHAAAAAAAAAAAAAAAAAAAAbEA9QvgAAACpQD1C+AAAAGG3OiX+fwAAAEA9QvgAAAAovZhiAAAAAAAAAAAAAAAAAAAAAAAAAABwxkRi5gIAAFumPiX+fwAAEEA9QvgAAACpQD1C+AAAAJD8gGjm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CDV+YCAAACAAAA5gIAACgAAAAAAAAAiK5hJf5/AAAAAAAAAAAAACBTkLz9fwAA/////wIAAADAEdUK5gIAAAAAAAAAAAAAAAAAAAAAAADSkXRBXc8AAAAAAAAAAAAAAAAAAP1/AADg////AAAAAHDGRGLmAgAA+Bk9QgAAAAAAAAAAAAAAAAYAAAAAAAAAAAAAAAAAAAAcGT1C+AAAAFkZPUL4AAAAYbc6Jf5/AAAAQdUK5gIAAJB5em0AAAAAmJKdvP1/AAAAQdUK5gIAAHDGRGLmAgAAW6Y+Jf5/AADAGD1C+AAAAFkZPUL4AAAA4AybBOYC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A4S3e8/X8AAAAAAAD9fwAAOEt3vP1/AACIrmEl/n8AAAAAAAAAAAAAAAAAAAAAAACgVt9o5gIAAAAAAAAAAAAAAAAAAAAAAAAAAAAAAAAAAGKRdEFdzwAAls7wu/1/AAAgSHe8/X8AAPD///8AAAAAcMZEYuYCAABoGj1CAAAAAAAAAAAAAAAACQAAAAAAAAAAAAAAAAAAAIwZPUL4AAAAyRk9QvgAAABhtzol/n8AADhLd7z9fwAAAAAAAAAAAADAIT1C+AAAAAAAAAAAAAAAcMZEYuYCAABbpj4l/n8AADAZPUL4AAAAyRk9QvgAAABA/poE5gIAAAAAAABkdgAIAAAAACUAAAAMAAAABAAAABgAAAAMAAAAAAAAABIAAAAMAAAAAQAAAB4AAAAYAAAAKQAAADMAAACBAAAASAAAACUAAAAMAAAABAAAAFQAAACQAAAAKgAAADMAAAB/AAAARwAAAAEAAABVldtBX0LbQSoAAAAzAAAACwAAAEwAAAAAAAAAAAAAAAAAAAD//////////2QAAABKAG8AcgBnAGUAIABBAGMAaADzAG4AYW4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BVldtBX0LbQQoAAABQAAAAGwAAAEwAAAAAAAAAAAAAAAAAAAD//////////4QAAABKAE8AUgBHAEUAIABKAEEAVgBJAEUAUgAgAEEAQwBIAE8ATgAgAEYATwBSAE4ARQBMAEwAUwBhdA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4AAABsAAAAAQAAAFWV20FfQttBCgAAAGAAAAATAAAATAAAAAAAAAAAAAAAAAAAAP//////////dAAAAFIARQBQAFIARQBTAEUATgBUAEEATgBUAEUAIABMAEUARwBBAGwAaW8HAAAABgAAAAYAAAAHAAAABgAAAAYAAAAGAAAACAAAAAYAAAAHAAAACAAAAAYAAAAGAAAAAwAAAAUAAAAGAAAACAAAAAcAAAAD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VZXbQV9C20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CPGwAAtQ0AACBFTUYAAAEAfCEAALE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J+9/X8AAADQn739fwAAVDaDvf1/AAAAABkn/n8AAEFp9bz9fwAAMBYZJ/5/AABUNoO9/X8AAMgWAAAAAAAAQAAAwP1/AAAAABkn/n8AABFs9bz9fwAABAAAAAAAAAAwFhkn/n8AAOC6PkL4AAAAVDaDvQAAAABIAAAAAAAAAFQ2g739fwAAqNOfvf1/AACAOoO9/X8AAAEAAAAAAAAA/l+Dvf1/AAAAABkn/n8AAAAAAAAAAAAAAAAAAAAAAAAAAAAAAAAAAHDGRGLmAgAAW6Y+Jf5/AADAuz5C+AAAAFm8PkL4AAAAAAAAAAAAAAAAAAAAZHYACAAAAAAlAAAADAAAAAEAAAAYAAAADAAAAP8AAAASAAAADAAAAAEAAAAeAAAAGAAAACIAAAAEAAAAcgAAABEAAAAlAAAADAAAAAEAAABUAAAAqAAAACMAAAAEAAAAcAAAABAAAAABAAAAVZXbQV9C20EjAAAABAAAAA8AAABMAAAAAAAAAAAAAAAAAAAA//////////9sAAAARgBpAHIAbQBhACAAbgBvACAAdgDhAGwAaQBkAGEAY2U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oK1mV+YCAAAAAAAAAAAAAAEAAAAAAAAAiK5hJf5/AAAAAAAAAAAAAIA/GSf+fwAACQAAAAEAAAAJAAAAAAAAAAAAAAAAAAAAAAAAAAAAAACCunRBXc8AAAAAAAAAAAAAAAAAAAAAAABAiZRo5gIAAHDGRGLmAgAAMEE9QgAAAAAAAAAAAAAAAAcAAAAAAAAAAAAAAAAAAABsQD1C+AAAAKlAPUL4AAAAYbc6Jf5/AAAAQD1C+AAAACi9mGIAAAAAAAAAAAAAAAAAAAAAAAAAAHDGRGLmAgAAW6Y+Jf5/AAAQQD1C+AAAAKlAPUL4AAAAkPyAaO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INX5gIAAAIAAADmAgAAKAAAAAAAAACIrmEl/n8AAAAAAAAAAAAAIFOQvP1/AAD/////AgAAAMAR1QrmAgAAAAAAAAAAAAAAAAAAAAAAANKRdEFdzwAAAAAAAAAAAAAAAAAA/X8AAOD///8AAAAAcMZEYuYCAAD4GT1CAAAAAAAAAAAAAAAABgAAAAAAAAAAAAAAAAAAABwZPUL4AAAAWRk9QvgAAABhtzol/n8AAABB1QrmAgAAkHl6bQAAAACYkp28/X8AAABB1QrmAgAAcMZEYuYCAABbpj4l/n8AAMAYPUL4AAAAWRk9QvgAAADgDJsE5gIAAAAAAABkdgAIAAAAACUAAAAMAAAAAwAAABgAAAAMAAAAAAAAABIAAAAMAAAAAQAAABYAAAAMAAAACAAAAFQAAABUAAAACgAAACcAAAAeAAAASgAAAAEAAABVldtBX0LbQQoAAABLAAAAAQAAAEwAAAAEAAAACQAAACcAAAAgAAAASwAAAFAAAABYAGl0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DhLd7z9fwAAAAAAAP1/AAA4S3e8/X8AAIiuYSX+fwAAAAAAAAAAAAAAAAAAAAAAAKBW32jmAgAAAAAAAAAAAAAAAAAAAAAAAAAAAAAAAAAAYpF0QV3PAACWzvC7/X8AACBId7z9fwAA8P///wAAAABwxkRi5gIAAGgaPUIAAAAAAAAAAAAAAAAJAAAAAAAAAAAAAAAAAAAAjBk9QvgAAADJGT1C+AAAAGG3OiX+fwAAOEt3vP1/AAAAAAAAAAAAAMAhPUL4AAAAAAAAAAAAAABwxkRi5gIAAFumPiX+fwAAMBk9QvgAAADJGT1C+AAAAED+mgTmAgAAAAAAAGR2AAgAAAAAJQAAAAwAAAAEAAAAGAAAAAwAAAAAAAAAEgAAAAwAAAABAAAAHgAAABgAAAApAAAAMwAAAIEAAABIAAAAJQAAAAwAAAAEAAAAVAAAAJAAAAAqAAAAMwAAAH8AAABHAAAAAQAAAFWV20FfQttBKgAAADMAAAALAAAATAAAAAAAAAAAAAAAAAAAAP//////////ZAAAAEoAbwByAGcAZQAgAEEAYwBoAPMAbgClpw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FWV20FfQttBCgAAAFAAAAAbAAAATAAAAAAAAAAAAAAAAAAAAP//////////hAAAAEoATwBSAEcARQAgAEoAQQBWAEkARQBSACAAQQBDAEgATwBOACAARgBPAFIATgBFAEwATABTAGNl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fgAAAGwAAAABAAAAVZXbQV9C20EKAAAAYAAAABMAAABMAAAAAAAAAAAAAAAAAAAA//////////90AAAAUgBFAFAAUgBFAFMARQBOAFQAQQBOAFQARQAgAEwARQBHAEEAbAAAAAcAAAAGAAAABgAAAAcAAAAGAAAABgAAAAYAAAAIAAAABgAAAAcAAAAIAAAABgAAAAYAAAADAAAABQAAAAYAAAAIAAAABwAAAAM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BVldtBX0L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Benitez</cp:lastModifiedBy>
  <cp:lastPrinted>2021-11-10T12:18:36Z</cp:lastPrinted>
  <dcterms:created xsi:type="dcterms:W3CDTF">2020-07-20T16:09:50Z</dcterms:created>
  <dcterms:modified xsi:type="dcterms:W3CDTF">2022-03-22T20:46:10Z</dcterms:modified>
</cp:coreProperties>
</file>